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0" i="1"/>
  <c r="H20" s="1"/>
  <c r="I20" s="1"/>
  <c r="G21"/>
  <c r="H21" s="1"/>
  <c r="I21" s="1"/>
  <c r="H19"/>
  <c r="G17"/>
  <c r="G10"/>
  <c r="I10"/>
  <c r="H10"/>
  <c r="F10"/>
  <c r="E10"/>
  <c r="D10"/>
  <c r="C10"/>
  <c r="B10"/>
  <c r="F17"/>
  <c r="E17"/>
  <c r="D17"/>
  <c r="C17"/>
  <c r="B17"/>
  <c r="C25" l="1"/>
  <c r="H17"/>
  <c r="I19"/>
  <c r="I17" s="1"/>
  <c r="I25" s="1"/>
  <c r="H25"/>
  <c r="G25"/>
  <c r="F25"/>
  <c r="E25"/>
  <c r="D25"/>
  <c r="B25"/>
</calcChain>
</file>

<file path=xl/sharedStrings.xml><?xml version="1.0" encoding="utf-8"?>
<sst xmlns="http://schemas.openxmlformats.org/spreadsheetml/2006/main" count="33" uniqueCount="30">
  <si>
    <t>Наименование показателя</t>
  </si>
  <si>
    <t>в том числе</t>
  </si>
  <si>
    <t>налоговые и неналоговые доходы</t>
  </si>
  <si>
    <t>безвозмездные поступления, из них:</t>
  </si>
  <si>
    <t>из федерального бюджета</t>
  </si>
  <si>
    <t>из областного бюджета</t>
  </si>
  <si>
    <t>3.Дефицит (профицит)</t>
  </si>
  <si>
    <t>в %%</t>
  </si>
  <si>
    <t>1. Доходы всего:</t>
  </si>
  <si>
    <t>2.Расходы всего:</t>
  </si>
  <si>
    <t>на обеспечение деятельности органов местного самоуправления муниципального образования</t>
  </si>
  <si>
    <t>на реализацию непрограммных мероприятий муниципального образования</t>
  </si>
  <si>
    <t>на реализацию муниципальных  программ муниципального образования</t>
  </si>
  <si>
    <t>на обслуживание государственного долга</t>
  </si>
  <si>
    <t>Исполнено за 2014 год</t>
  </si>
  <si>
    <t>Прогноз на 2016 год</t>
  </si>
  <si>
    <t>Прогноз на 2017 год</t>
  </si>
  <si>
    <t>Прогноз на 2018 год</t>
  </si>
  <si>
    <t>Прогноз на 2019 год</t>
  </si>
  <si>
    <t>Прогноз на 2020 год</t>
  </si>
  <si>
    <t>Прогноз на 2021 год</t>
  </si>
  <si>
    <t xml:space="preserve">условно-утвержденные расходы </t>
  </si>
  <si>
    <t>4.Объем муниципального долга (на первое января очередного года)</t>
  </si>
  <si>
    <t>млн. руб.</t>
  </si>
  <si>
    <t>из бюджета Киришского муниципального района</t>
  </si>
  <si>
    <t>Основные показатели бюджета муниципального образования Кусинское сельское поселение Киришского муниципального района Ленинградской области на долгосрочный период</t>
  </si>
  <si>
    <t>Бюджета  муниципального образования Кусинское сельское поселение Киришского муниципального района Ленинградской области</t>
  </si>
  <si>
    <t>к постановлению</t>
  </si>
  <si>
    <t>План на 2015 год</t>
  </si>
  <si>
    <t>Приложение 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</si>
</sst>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right"/>
    </xf>
    <xf numFmtId="2" fontId="1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tabSelected="1" workbookViewId="0">
      <selection activeCell="P10" sqref="P10"/>
    </sheetView>
  </sheetViews>
  <sheetFormatPr defaultRowHeight="15"/>
  <cols>
    <col min="1" max="1" width="30.7109375" customWidth="1"/>
    <col min="2" max="2" width="14.5703125" customWidth="1"/>
    <col min="3" max="3" width="15.28515625" customWidth="1"/>
    <col min="4" max="4" width="12.42578125" customWidth="1"/>
    <col min="5" max="5" width="12.5703125" customWidth="1"/>
    <col min="6" max="6" width="13.85546875" customWidth="1"/>
    <col min="7" max="7" width="13.140625" customWidth="1"/>
    <col min="8" max="8" width="14.7109375" customWidth="1"/>
    <col min="9" max="9" width="14.28515625" customWidth="1"/>
  </cols>
  <sheetData>
    <row r="1" spans="1:9">
      <c r="I1" t="s">
        <v>29</v>
      </c>
    </row>
    <row r="2" spans="1:9">
      <c r="I2" s="9" t="s">
        <v>27</v>
      </c>
    </row>
    <row r="4" spans="1:9">
      <c r="A4" s="14" t="s">
        <v>25</v>
      </c>
      <c r="B4" s="14"/>
      <c r="C4" s="14"/>
      <c r="D4" s="14"/>
      <c r="E4" s="14"/>
      <c r="F4" s="14"/>
      <c r="G4" s="14"/>
      <c r="H4" s="14"/>
      <c r="I4" s="14"/>
    </row>
    <row r="5" spans="1:9">
      <c r="A5" s="14"/>
      <c r="B5" s="14"/>
      <c r="C5" s="14"/>
      <c r="D5" s="14"/>
      <c r="E5" s="14"/>
      <c r="F5" s="14"/>
      <c r="G5" s="14"/>
      <c r="H5" s="14"/>
      <c r="I5" s="14"/>
    </row>
    <row r="6" spans="1:9" ht="10.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16.5" thickBot="1">
      <c r="I7" s="2" t="s">
        <v>23</v>
      </c>
    </row>
    <row r="8" spans="1:9" ht="32.25" thickBot="1">
      <c r="A8" s="1" t="s">
        <v>0</v>
      </c>
      <c r="B8" s="3" t="s">
        <v>14</v>
      </c>
      <c r="C8" s="3" t="s">
        <v>28</v>
      </c>
      <c r="D8" s="3" t="s">
        <v>15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</row>
    <row r="9" spans="1:9" ht="16.5" thickBot="1">
      <c r="A9" s="11" t="s">
        <v>26</v>
      </c>
      <c r="B9" s="12"/>
      <c r="C9" s="12"/>
      <c r="D9" s="12"/>
      <c r="E9" s="12"/>
      <c r="F9" s="12"/>
      <c r="G9" s="12"/>
      <c r="H9" s="12"/>
      <c r="I9" s="13"/>
    </row>
    <row r="10" spans="1:9" ht="16.5" thickBot="1">
      <c r="A10" s="4" t="s">
        <v>8</v>
      </c>
      <c r="B10" s="7">
        <f>SUM(B12+B13)</f>
        <v>32.94</v>
      </c>
      <c r="C10" s="7">
        <f t="shared" ref="C10:I10" si="0">SUM(C12+C13)</f>
        <v>29.240000000000002</v>
      </c>
      <c r="D10" s="7">
        <f t="shared" si="0"/>
        <v>17.25</v>
      </c>
      <c r="E10" s="7">
        <f t="shared" si="0"/>
        <v>15.82</v>
      </c>
      <c r="F10" s="7">
        <f t="shared" si="0"/>
        <v>17.02</v>
      </c>
      <c r="G10" s="8">
        <f t="shared" si="0"/>
        <v>17.36</v>
      </c>
      <c r="H10" s="8">
        <f t="shared" si="0"/>
        <v>17.73</v>
      </c>
      <c r="I10" s="8">
        <f t="shared" si="0"/>
        <v>18.12</v>
      </c>
    </row>
    <row r="11" spans="1:9" ht="16.5" thickBot="1">
      <c r="A11" s="4" t="s">
        <v>1</v>
      </c>
      <c r="B11" s="7"/>
      <c r="C11" s="7"/>
      <c r="D11" s="7"/>
      <c r="E11" s="7"/>
      <c r="F11" s="7"/>
      <c r="G11" s="7"/>
      <c r="H11" s="7"/>
      <c r="I11" s="7"/>
    </row>
    <row r="12" spans="1:9" ht="32.25" thickBot="1">
      <c r="A12" s="4" t="s">
        <v>2</v>
      </c>
      <c r="B12" s="8">
        <v>15.48</v>
      </c>
      <c r="C12" s="8">
        <v>12.65</v>
      </c>
      <c r="D12" s="8">
        <v>13.7</v>
      </c>
      <c r="E12" s="8">
        <v>12.65</v>
      </c>
      <c r="F12" s="8">
        <v>13.77</v>
      </c>
      <c r="G12" s="8">
        <v>14.05</v>
      </c>
      <c r="H12" s="8">
        <v>14.35</v>
      </c>
      <c r="I12" s="8">
        <v>14.66</v>
      </c>
    </row>
    <row r="13" spans="1:9" ht="32.25" thickBot="1">
      <c r="A13" s="4" t="s">
        <v>3</v>
      </c>
      <c r="B13" s="8">
        <v>17.46</v>
      </c>
      <c r="C13" s="8">
        <v>16.59</v>
      </c>
      <c r="D13" s="8">
        <v>3.55</v>
      </c>
      <c r="E13" s="8">
        <v>3.17</v>
      </c>
      <c r="F13" s="8">
        <v>3.25</v>
      </c>
      <c r="G13" s="8">
        <v>3.31</v>
      </c>
      <c r="H13" s="8">
        <v>3.38</v>
      </c>
      <c r="I13" s="8">
        <v>3.46</v>
      </c>
    </row>
    <row r="14" spans="1:9" ht="16.5" thickBot="1">
      <c r="A14" s="4" t="s">
        <v>4</v>
      </c>
      <c r="B14" s="8">
        <v>0.1</v>
      </c>
      <c r="C14" s="8">
        <v>0.09</v>
      </c>
      <c r="D14" s="8">
        <v>0.11</v>
      </c>
      <c r="E14" s="8">
        <v>0.11</v>
      </c>
      <c r="F14" s="8">
        <v>0.11</v>
      </c>
      <c r="G14" s="8">
        <v>0.11</v>
      </c>
      <c r="H14" s="8">
        <v>0.11</v>
      </c>
      <c r="I14" s="8">
        <v>0.11</v>
      </c>
    </row>
    <row r="15" spans="1:9" ht="23.25" customHeight="1" thickBot="1">
      <c r="A15" s="4" t="s">
        <v>5</v>
      </c>
      <c r="B15" s="8">
        <v>11.35</v>
      </c>
      <c r="C15" s="8">
        <v>7.45</v>
      </c>
      <c r="D15" s="8">
        <v>0.44</v>
      </c>
      <c r="E15" s="8"/>
      <c r="F15" s="8"/>
      <c r="G15" s="8"/>
      <c r="H15" s="8"/>
      <c r="I15" s="8"/>
    </row>
    <row r="16" spans="1:9" ht="32.25" thickBot="1">
      <c r="A16" s="4" t="s">
        <v>24</v>
      </c>
      <c r="B16" s="8">
        <v>5.99</v>
      </c>
      <c r="C16" s="8">
        <v>9.2200000000000006</v>
      </c>
      <c r="D16" s="8">
        <v>3</v>
      </c>
      <c r="E16" s="8">
        <v>3.06</v>
      </c>
      <c r="F16" s="8">
        <v>3.14</v>
      </c>
      <c r="G16" s="8">
        <v>3.2</v>
      </c>
      <c r="H16" s="8">
        <v>3.27</v>
      </c>
      <c r="I16" s="8">
        <v>3.35</v>
      </c>
    </row>
    <row r="17" spans="1:9" ht="16.5" thickBot="1">
      <c r="A17" s="4" t="s">
        <v>9</v>
      </c>
      <c r="B17" s="7">
        <f>SUM(B19+B20+B21+B22+B23)</f>
        <v>26.939999999999998</v>
      </c>
      <c r="C17" s="7">
        <f t="shared" ref="C17:I17" si="1">SUM(C19+C20+C21+C22+C23)</f>
        <v>37.06</v>
      </c>
      <c r="D17" s="7">
        <f t="shared" si="1"/>
        <v>18.62</v>
      </c>
      <c r="E17" s="7">
        <f t="shared" si="1"/>
        <v>17.079999999999998</v>
      </c>
      <c r="F17" s="7">
        <f t="shared" si="1"/>
        <v>18.399999999999999</v>
      </c>
      <c r="G17" s="7">
        <f t="shared" si="1"/>
        <v>18.77</v>
      </c>
      <c r="H17" s="7">
        <f t="shared" si="1"/>
        <v>19.16</v>
      </c>
      <c r="I17" s="7">
        <f t="shared" si="1"/>
        <v>19.59</v>
      </c>
    </row>
    <row r="18" spans="1:9" ht="16.5" thickBot="1">
      <c r="A18" s="4" t="s">
        <v>1</v>
      </c>
      <c r="B18" s="7"/>
      <c r="C18" s="7"/>
      <c r="D18" s="7"/>
      <c r="E18" s="7"/>
      <c r="F18" s="7"/>
      <c r="G18" s="7"/>
      <c r="H18" s="7"/>
      <c r="I18" s="7"/>
    </row>
    <row r="19" spans="1:9" ht="79.5" thickBot="1">
      <c r="A19" s="4" t="s">
        <v>10</v>
      </c>
      <c r="B19" s="10">
        <v>3.47</v>
      </c>
      <c r="C19" s="10">
        <v>3.57</v>
      </c>
      <c r="D19" s="6">
        <v>4.16</v>
      </c>
      <c r="E19" s="6">
        <v>4.18</v>
      </c>
      <c r="F19" s="6">
        <v>4.2</v>
      </c>
      <c r="G19" s="6">
        <v>4.29</v>
      </c>
      <c r="H19" s="6">
        <f>ROUND(G19*1.021,2)</f>
        <v>4.38</v>
      </c>
      <c r="I19" s="6">
        <f>ROUND(H19*1.022,2)</f>
        <v>4.4800000000000004</v>
      </c>
    </row>
    <row r="20" spans="1:9" ht="79.5" thickBot="1">
      <c r="A20" s="4" t="s">
        <v>11</v>
      </c>
      <c r="B20" s="10">
        <v>18.41</v>
      </c>
      <c r="C20" s="10">
        <v>2.23</v>
      </c>
      <c r="D20" s="6">
        <v>1.58</v>
      </c>
      <c r="E20" s="6">
        <v>1.57</v>
      </c>
      <c r="F20" s="6">
        <v>1.58</v>
      </c>
      <c r="G20" s="6">
        <f t="shared" ref="G20:G21" si="2">ROUND(F20*1.02,2)</f>
        <v>1.61</v>
      </c>
      <c r="H20" s="6">
        <f t="shared" ref="H20:H21" si="3">ROUND(G20*1.021,2)</f>
        <v>1.64</v>
      </c>
      <c r="I20" s="6">
        <f t="shared" ref="I20:I21" si="4">ROUND(H20*1.022,2)</f>
        <v>1.68</v>
      </c>
    </row>
    <row r="21" spans="1:9" ht="63.75" thickBot="1">
      <c r="A21" s="4" t="s">
        <v>12</v>
      </c>
      <c r="B21" s="10">
        <v>5.0599999999999996</v>
      </c>
      <c r="C21" s="10">
        <v>31.26</v>
      </c>
      <c r="D21" s="6">
        <v>12.88</v>
      </c>
      <c r="E21" s="6">
        <v>11.33</v>
      </c>
      <c r="F21" s="6">
        <v>12.62</v>
      </c>
      <c r="G21" s="6">
        <f t="shared" si="2"/>
        <v>12.87</v>
      </c>
      <c r="H21" s="6">
        <f t="shared" si="3"/>
        <v>13.14</v>
      </c>
      <c r="I21" s="6">
        <f t="shared" si="4"/>
        <v>13.43</v>
      </c>
    </row>
    <row r="22" spans="1:9" ht="32.25" thickBot="1">
      <c r="A22" s="4" t="s">
        <v>13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32.25" thickBot="1">
      <c r="A23" s="4" t="s">
        <v>21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6.5" thickBot="1">
      <c r="A24" s="4" t="s">
        <v>7</v>
      </c>
      <c r="B24" s="7"/>
      <c r="C24" s="7"/>
      <c r="D24" s="7"/>
      <c r="E24" s="7"/>
      <c r="F24" s="7"/>
      <c r="G24" s="7"/>
      <c r="H24" s="7"/>
      <c r="I24" s="7"/>
    </row>
    <row r="25" spans="1:9" ht="16.5" thickBot="1">
      <c r="A25" s="4" t="s">
        <v>6</v>
      </c>
      <c r="B25" s="7">
        <f>SUM(B10-B17)</f>
        <v>6</v>
      </c>
      <c r="C25" s="7">
        <f t="shared" ref="C25:I25" si="5">SUM(C10-C17)</f>
        <v>-7.82</v>
      </c>
      <c r="D25" s="7">
        <f t="shared" si="5"/>
        <v>-1.370000000000001</v>
      </c>
      <c r="E25" s="7">
        <f t="shared" si="5"/>
        <v>-1.259999999999998</v>
      </c>
      <c r="F25" s="7">
        <f t="shared" si="5"/>
        <v>-1.379999999999999</v>
      </c>
      <c r="G25" s="7">
        <f t="shared" si="5"/>
        <v>-1.4100000000000001</v>
      </c>
      <c r="H25" s="7">
        <f t="shared" si="5"/>
        <v>-1.4299999999999997</v>
      </c>
      <c r="I25" s="7">
        <f t="shared" si="5"/>
        <v>-1.4699999999999989</v>
      </c>
    </row>
    <row r="26" spans="1:9" ht="16.5" thickBot="1">
      <c r="A26" s="4" t="s">
        <v>7</v>
      </c>
      <c r="B26" s="7"/>
      <c r="C26" s="7"/>
      <c r="D26" s="7">
        <v>10</v>
      </c>
      <c r="E26" s="7">
        <v>10</v>
      </c>
      <c r="F26" s="7">
        <v>10</v>
      </c>
      <c r="G26" s="7">
        <v>10</v>
      </c>
      <c r="H26" s="7">
        <v>10</v>
      </c>
      <c r="I26" s="7">
        <v>10</v>
      </c>
    </row>
    <row r="27" spans="1:9" ht="48" thickBot="1">
      <c r="A27" s="4" t="s">
        <v>22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5" thickBot="1">
      <c r="A28" s="4" t="s">
        <v>7</v>
      </c>
      <c r="B28" s="5"/>
      <c r="C28" s="5"/>
      <c r="D28" s="5"/>
      <c r="E28" s="5"/>
      <c r="F28" s="5"/>
      <c r="G28" s="5"/>
      <c r="H28" s="5"/>
      <c r="I28" s="5"/>
    </row>
  </sheetData>
  <mergeCells count="2">
    <mergeCell ref="A9:I9"/>
    <mergeCell ref="A4:I6"/>
  </mergeCells>
  <pageMargins left="0.70866141732283472" right="0.70866141732283472" top="0.74803149606299213" bottom="0.74803149606299213" header="0.31496062992125984" footer="0.31496062992125984"/>
  <pageSetup paperSize="9" scale="5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2015-11-11T10:45:42Z</dcterms:modified>
</cp:coreProperties>
</file>